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6 а" sheetId="1" r:id="rId1"/>
  </sheets>
  <externalReferences>
    <externalReference r:id="rId2"/>
  </externalReferences>
  <definedNames>
    <definedName name="Z_6E36EA37_049E_4FAE_B719_2847CD16F858_.wvu.Cols" localSheetId="0" hidden="1">'Дубовская 16 а'!#REF!,'Дубовская 16 а'!#REF!</definedName>
    <definedName name="Z_6E36EA37_049E_4FAE_B719_2847CD16F858_.wvu.Rows" localSheetId="0" hidden="1">'Дубовская 16 а'!$42:$45</definedName>
    <definedName name="Z_73C0D023_21BD_4441_8EFA_957546C15799_.wvu.Cols" localSheetId="0" hidden="1">'Дубовская 16 а'!#REF!,'Дубовская 16 а'!#REF!</definedName>
    <definedName name="Z_73C0D023_21BD_4441_8EFA_957546C15799_.wvu.Rows" localSheetId="0" hidden="1">'Дубовская 16 а'!$42:$45</definedName>
    <definedName name="_xlnm.Print_Area" localSheetId="0">'Дубовская 16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<sst xmlns="http://schemas.openxmlformats.org/spreadsheetml/2006/main" count="62" uniqueCount="53">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</sst>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2">
          <cell r="W202">
            <v>24220.367066956722</v>
          </cell>
          <cell r="X202">
            <v>4869.1773974039215</v>
          </cell>
          <cell r="Y202">
            <v>12533.655600000002</v>
          </cell>
          <cell r="AA202">
            <v>2550</v>
          </cell>
          <cell r="AI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X202">
            <v>88549.356392586124</v>
          </cell>
          <cell r="BB202">
            <v>1232.7429999999997</v>
          </cell>
          <cell r="BC202">
            <v>0</v>
          </cell>
          <cell r="BD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CN202">
            <v>11362.36746171995</v>
          </cell>
          <cell r="CO202">
            <v>2336.7112554744708</v>
          </cell>
          <cell r="CP202">
            <v>734.57339999999999</v>
          </cell>
          <cell r="DE202">
            <v>10429.426353305233</v>
          </cell>
          <cell r="DS202">
            <v>57590.224646661067</v>
          </cell>
          <cell r="DT202">
            <v>12110.160595164278</v>
          </cell>
          <cell r="DU202">
            <v>13465.847399999999</v>
          </cell>
          <cell r="EL202">
            <v>56872.617223488254</v>
          </cell>
          <cell r="EU202">
            <v>58974.040173601432</v>
          </cell>
          <cell r="EV202">
            <v>14463.446434948852</v>
          </cell>
          <cell r="EW202">
            <v>2313.4823999999999</v>
          </cell>
          <cell r="FH202">
            <v>46862.613295207164</v>
          </cell>
          <cell r="FM202">
            <v>27047.594039332544</v>
          </cell>
          <cell r="FN202">
            <v>8136.1366866806629</v>
          </cell>
          <cell r="FO202">
            <v>2.8472101512252024E-13</v>
          </cell>
          <cell r="FU202">
            <v>21510.372722985663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1766239.06</v>
      </c>
      <c r="F9" s="16">
        <f t="shared" ref="F9:G9" si="0">SUM(F10:F14)</f>
        <v>1740789.19</v>
      </c>
      <c r="G9" s="16">
        <f t="shared" si="0"/>
        <v>699593.53</v>
      </c>
    </row>
    <row r="10" spans="1:7" ht="13.2" customHeight="1" x14ac:dyDescent="0.3">
      <c r="A10" s="73" t="s">
        <v>9</v>
      </c>
      <c r="B10" s="74"/>
      <c r="C10" s="74"/>
      <c r="D10" s="75"/>
      <c r="E10" s="17">
        <v>675929.89</v>
      </c>
      <c r="F10" s="17">
        <v>681913.94</v>
      </c>
      <c r="G10" s="18">
        <v>231428.7</v>
      </c>
    </row>
    <row r="11" spans="1:7" ht="14.4" customHeight="1" x14ac:dyDescent="0.3">
      <c r="A11" s="73" t="s">
        <v>10</v>
      </c>
      <c r="B11" s="74"/>
      <c r="C11" s="74"/>
      <c r="D11" s="75"/>
      <c r="E11" s="17">
        <v>434898.3</v>
      </c>
      <c r="F11" s="17">
        <v>427792.22</v>
      </c>
      <c r="G11" s="18">
        <v>207555.82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115556.99</v>
      </c>
      <c r="F12" s="17">
        <v>104319.19</v>
      </c>
      <c r="G12" s="18">
        <v>53559.7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126761.25</v>
      </c>
      <c r="F13" s="17">
        <v>112662.02</v>
      </c>
      <c r="G13" s="18">
        <v>50356.63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413092.63</v>
      </c>
      <c r="F14" s="17">
        <v>414101.82</v>
      </c>
      <c r="G14" s="18">
        <v>156692.68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788795.93</v>
      </c>
      <c r="F15" s="16">
        <f t="shared" ref="F15:G15" si="1">SUM(F16:F19)</f>
        <v>778875</v>
      </c>
      <c r="G15" s="16">
        <f t="shared" si="1"/>
        <v>207031.19</v>
      </c>
    </row>
    <row r="16" spans="1:7" ht="33.6" customHeight="1" x14ac:dyDescent="0.3">
      <c r="A16" s="79" t="s">
        <v>45</v>
      </c>
      <c r="B16" s="80"/>
      <c r="C16" s="80"/>
      <c r="D16" s="81"/>
      <c r="E16" s="17">
        <v>746469.21</v>
      </c>
      <c r="F16" s="17">
        <v>742624.41</v>
      </c>
      <c r="G16" s="18">
        <v>200955.06</v>
      </c>
    </row>
    <row r="17" spans="1:13" ht="15.6" x14ac:dyDescent="0.3">
      <c r="A17" s="66" t="s">
        <v>46</v>
      </c>
      <c r="B17" s="66"/>
      <c r="C17" s="66"/>
      <c r="D17" s="66"/>
      <c r="E17" s="17">
        <v>1993.92</v>
      </c>
      <c r="F17" s="17">
        <v>1757.98</v>
      </c>
      <c r="G17" s="18">
        <v>235.94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40332.800000000003</v>
      </c>
      <c r="F19" s="17">
        <v>34492.61</v>
      </c>
      <c r="G19" s="18">
        <v>5840.19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259774.3158000001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132722.55645694677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год'!W202</f>
        <v>24220.367066956722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год'!X202</f>
        <v>4869.1773974039215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год'!Y202</f>
        <v>12533.655600000002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год'!AA202+'[1]свод за год'!AI202+'[1]свод за год'!AL202+'[1]свод за год'!AO202+'[1]свод за год'!AP202+'[1]свод за год'!AQ202</f>
        <v>2550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год'!AX202</f>
        <v>88549.356392586124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SUM(F34:F38)+15449.2</f>
        <v>180351.12833581324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год'!CN202+'[1]свод за год'!DS202</f>
        <v>68952.59210838101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год'!CO202+'[1]свод за год'!DT202</f>
        <v>14446.871850638749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год'!CP202+'[1]свод за год'!DU202</f>
        <v>14200.420799999998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год'!AK202+'[1]свод за год'!AM202+'[1]свод за год'!AN202+'[1]свод за год'!BD202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год'!DE202+'[1]свод за год'!EL202</f>
        <v>67302.043576793483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SUM(F40:F48)+88660.75</f>
        <v>269201.17875275633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год'!EU202+'[1]свод за год'!FM202</f>
        <v>86021.634212933976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год'!EV202+'[1]свод за год'!FN202</f>
        <v>22599.583121629516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год'!EW202+'[1]свод за год'!FO202</f>
        <v>2313.4824000000003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год'!BB202+'[1]свод за год'!BC202+'[1]свод за год'!BN202+'[1]свод за год'!BO202+'[1]свод за год'!BP202+'[1]свод за год'!BQ202</f>
        <v>1232.7429999999997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год'!FH202+'[1]свод за год'!FU202</f>
        <v>68372.986018192823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582274.86354551627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124436.7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66921.03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57515.67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706711.56354551623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746469.21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742624.41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299531.96225448383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16 а</vt:lpstr>
      <vt:lpstr>'Дубовская 16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2018-04-02T10:13:00Z</cp:lastPrinted>
  <dcterms:created xsi:type="dcterms:W3CDTF">2013-05-24T09:13:10Z</dcterms:created>
  <dcterms:modified xsi:type="dcterms:W3CDTF">2018-04-02T10:13:24Z</dcterms:modified>
</cp:coreProperties>
</file>